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کرمی\1404\"/>
    </mc:Choice>
  </mc:AlternateContent>
  <bookViews>
    <workbookView xWindow="0" yWindow="0" windowWidth="21600" windowHeight="9600"/>
  </bookViews>
  <sheets>
    <sheet name="Sheet1" sheetId="1" r:id="rId1"/>
  </sheets>
  <definedNames>
    <definedName name="mi">Sheet1!$T$4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E37" i="1"/>
  <c r="F37" i="1"/>
  <c r="G37" i="1"/>
  <c r="H37" i="1"/>
  <c r="I37" i="1"/>
  <c r="J37" i="1"/>
  <c r="K37" i="1"/>
  <c r="L37" i="1"/>
  <c r="M37" i="1"/>
  <c r="N37" i="1"/>
</calcChain>
</file>

<file path=xl/sharedStrings.xml><?xml version="1.0" encoding="utf-8"?>
<sst xmlns="http://schemas.openxmlformats.org/spreadsheetml/2006/main" count="67" uniqueCount="56">
  <si>
    <t>دستگاه</t>
  </si>
  <si>
    <t>معاونت علمی، فناوری و اقتصاد دانش‌بنیان ریاست جمهوری</t>
  </si>
  <si>
    <t>وزارت ارتباطات و فناوری ارتباطات</t>
  </si>
  <si>
    <t>وزارت بهداشت، درمان و آموزش پزشکی</t>
  </si>
  <si>
    <t>وزارت فرهنگ و ارشاد اسلامی</t>
  </si>
  <si>
    <t>وزارت آموزش و پرورش</t>
  </si>
  <si>
    <t>وزارت تعاون، کار و رفاه اجتماعی</t>
  </si>
  <si>
    <t>معاونت توسعه روستایی و مناطق محروم ریاست جمهوری</t>
  </si>
  <si>
    <t>وزارت میراث فرهنگی، گردشگری  و صنایع دستی</t>
  </si>
  <si>
    <t>وزارت راه و شهرسازی</t>
  </si>
  <si>
    <t>وزارت صنعت، معدن و تجارت</t>
  </si>
  <si>
    <t>وزارت جهاد کشاورزی</t>
  </si>
  <si>
    <t>وزارت ورزش و جوانان</t>
  </si>
  <si>
    <t>وزارت علوم، تحقیقات و فناوری</t>
  </si>
  <si>
    <t>جمع</t>
  </si>
  <si>
    <t>بانک</t>
  </si>
  <si>
    <t>ملت</t>
  </si>
  <si>
    <t>پست بانک</t>
  </si>
  <si>
    <t>رفاه کارگران</t>
  </si>
  <si>
    <t>صندوق کارآفرینی امید</t>
  </si>
  <si>
    <t>ملی</t>
  </si>
  <si>
    <t>توسعه تعاون</t>
  </si>
  <si>
    <t>کشاورزی</t>
  </si>
  <si>
    <t>مسکن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</si>
  <si>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</si>
  <si>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</si>
  <si>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</si>
  <si>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</si>
  <si>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</si>
  <si>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</si>
  <si>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</si>
  <si>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</si>
  <si>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</si>
  <si>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رضوی</t>
  </si>
  <si>
    <t>خراسان شمالی</t>
  </si>
  <si>
    <t>خراسان جنوبی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</si>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</sst>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24" xfId="0" applyNumberFormat="1" applyFont="1" applyFill="1" applyBorder="1" applyAlignment="1">
      <alignment horizontal="center" vertical="center"/>
    </xf>
    <xf numFmtId="3" fontId="1" fillId="2" borderId="25" xfId="0" applyNumberFormat="1" applyFont="1" applyFill="1" applyBorder="1" applyAlignment="1">
      <alignment horizontal="center" vertical="center"/>
    </xf>
    <xf numFmtId="3" fontId="1" fillId="2" borderId="26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2" fillId="0" borderId="17" xfId="0" applyNumberFormat="1" applyFont="1" applyFill="1" applyBorder="1" applyAlignment="1">
      <alignment horizontal="center" vertical="center"/>
    </xf>
    <xf numFmtId="3" fontId="2" fillId="0" borderId="29" xfId="0" applyNumberFormat="1" applyFont="1" applyFill="1" applyBorder="1" applyAlignment="1">
      <alignment horizontal="center" vertical="center"/>
    </xf>
    <xf numFmtId="3" fontId="2" fillId="0" borderId="20" xfId="0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2" fillId="0" borderId="22" xfId="0" applyNumberFormat="1" applyFont="1" applyFill="1" applyBorder="1" applyAlignment="1">
      <alignment horizontal="center" vertical="center"/>
    </xf>
    <xf numFmtId="3" fontId="2" fillId="0" borderId="30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37"/>
  <sheetViews>
    <sheetView tabSelected="1" zoomScaleNormal="100" workbookViewId="0">
      <selection activeCell="B2" sqref="B2"/>
    </sheetView>
  </sheetViews>
  <sheetFormatPr defaultRowHeight="15" x14ac:dyDescent="0.25"/>
  <cols>
    <col min="3" max="3" width="17.140625" customWidth="1"/>
    <col min="4" max="14" width="18" customWidth="1"/>
    <col min="15" max="16" width="15.5703125" customWidth="1"/>
    <col min="17" max="17" width="19.7109375" customWidth="1"/>
    <col min="18" max="21" width="15.5703125" customWidth="1"/>
    <col min="22" max="22" width="19.28515625" customWidth="1"/>
  </cols>
  <sheetData>
    <row r="3" spans="2:22" ht="15.75" thickBot="1" x14ac:dyDescent="0.3"/>
    <row r="4" spans="2:22" ht="78" x14ac:dyDescent="0.25">
      <c r="B4" s="33" t="s">
        <v>55</v>
      </c>
      <c r="C4" s="34" t="s">
        <v>0</v>
      </c>
      <c r="D4" s="34" t="s">
        <v>1</v>
      </c>
      <c r="E4" s="35" t="s">
        <v>2</v>
      </c>
      <c r="F4" s="35" t="s">
        <v>3</v>
      </c>
      <c r="G4" s="35" t="s">
        <v>4</v>
      </c>
      <c r="H4" s="35" t="s">
        <v>5</v>
      </c>
      <c r="I4" s="35" t="s">
        <v>6</v>
      </c>
      <c r="J4" s="34" t="s">
        <v>7</v>
      </c>
      <c r="K4" s="36" t="s">
        <v>8</v>
      </c>
      <c r="L4" s="37"/>
      <c r="M4" s="34" t="s">
        <v>12</v>
      </c>
      <c r="N4" s="34" t="s">
        <v>13</v>
      </c>
      <c r="O4" s="36" t="s">
        <v>9</v>
      </c>
      <c r="P4" s="38"/>
      <c r="Q4" s="37"/>
      <c r="R4" s="36" t="s">
        <v>10</v>
      </c>
      <c r="S4" s="37"/>
      <c r="T4" s="36" t="s">
        <v>11</v>
      </c>
      <c r="U4" s="38"/>
      <c r="V4" s="37"/>
    </row>
    <row r="5" spans="2:22" ht="33.75" customHeight="1" thickBot="1" x14ac:dyDescent="0.3">
      <c r="B5" s="39"/>
      <c r="C5" s="40" t="s">
        <v>15</v>
      </c>
      <c r="D5" s="41" t="s">
        <v>16</v>
      </c>
      <c r="E5" s="42" t="s">
        <v>17</v>
      </c>
      <c r="F5" s="42" t="s">
        <v>18</v>
      </c>
      <c r="G5" s="42" t="s">
        <v>19</v>
      </c>
      <c r="H5" s="42" t="s">
        <v>20</v>
      </c>
      <c r="I5" s="42" t="s">
        <v>21</v>
      </c>
      <c r="J5" s="41" t="s">
        <v>22</v>
      </c>
      <c r="K5" s="43" t="s">
        <v>22</v>
      </c>
      <c r="L5" s="44" t="s">
        <v>19</v>
      </c>
      <c r="M5" s="41" t="s">
        <v>19</v>
      </c>
      <c r="N5" s="41" t="s">
        <v>17</v>
      </c>
      <c r="O5" s="43" t="s">
        <v>20</v>
      </c>
      <c r="P5" s="45" t="s">
        <v>23</v>
      </c>
      <c r="Q5" s="44" t="s">
        <v>19</v>
      </c>
      <c r="R5" s="46" t="s">
        <v>21</v>
      </c>
      <c r="S5" s="44" t="s">
        <v>16</v>
      </c>
      <c r="T5" s="43" t="s">
        <v>22</v>
      </c>
      <c r="U5" s="45" t="s">
        <v>21</v>
      </c>
      <c r="V5" s="47" t="s">
        <v>19</v>
      </c>
    </row>
    <row r="6" spans="2:22" ht="19.5" x14ac:dyDescent="0.25">
      <c r="B6" s="10">
        <v>1</v>
      </c>
      <c r="C6" s="10" t="s">
        <v>24</v>
      </c>
      <c r="D6" s="13">
        <v>74306734578.381439</v>
      </c>
      <c r="E6" s="13">
        <v>21250000000.000004</v>
      </c>
      <c r="F6" s="13">
        <v>53155164488.804253</v>
      </c>
      <c r="G6" s="13">
        <v>21227673988.913975</v>
      </c>
      <c r="H6" s="13">
        <v>21251365267.592449</v>
      </c>
      <c r="I6" s="13">
        <v>53056089980.760681</v>
      </c>
      <c r="J6" s="13">
        <v>63767168083.714851</v>
      </c>
      <c r="K6" s="13">
        <v>73194892867.625458</v>
      </c>
      <c r="L6" s="14">
        <v>33020252421.485168</v>
      </c>
      <c r="M6" s="13">
        <v>21165966386.554619</v>
      </c>
      <c r="N6" s="15">
        <v>21128740710.986137</v>
      </c>
      <c r="O6" s="13"/>
      <c r="P6" s="16"/>
      <c r="Q6" s="14"/>
      <c r="R6" s="13"/>
      <c r="S6" s="14"/>
      <c r="T6" s="13"/>
      <c r="U6" s="16"/>
      <c r="V6" s="17"/>
    </row>
    <row r="7" spans="2:22" ht="19.5" x14ac:dyDescent="0.25">
      <c r="B7" s="11">
        <v>2</v>
      </c>
      <c r="C7" s="11" t="s">
        <v>25</v>
      </c>
      <c r="D7" s="18">
        <v>42460991187.646538</v>
      </c>
      <c r="E7" s="18">
        <v>10625000000.000002</v>
      </c>
      <c r="F7" s="18">
        <v>85048263182.086807</v>
      </c>
      <c r="G7" s="18">
        <v>42455347977.82795</v>
      </c>
      <c r="H7" s="18">
        <v>21251365267.592449</v>
      </c>
      <c r="I7" s="18">
        <v>84889743969.217087</v>
      </c>
      <c r="J7" s="18">
        <v>10627861347.28581</v>
      </c>
      <c r="K7" s="18">
        <v>36597446433.812729</v>
      </c>
      <c r="L7" s="19">
        <v>16510126210.742584</v>
      </c>
      <c r="M7" s="18">
        <v>74080882352.941177</v>
      </c>
      <c r="N7" s="20">
        <v>42257481421.972275</v>
      </c>
      <c r="O7" s="18"/>
      <c r="P7" s="21"/>
      <c r="Q7" s="19"/>
      <c r="R7" s="18"/>
      <c r="S7" s="19"/>
      <c r="T7" s="18"/>
      <c r="U7" s="21"/>
      <c r="V7" s="22"/>
    </row>
    <row r="8" spans="2:22" ht="19.5" x14ac:dyDescent="0.25">
      <c r="B8" s="11">
        <v>3</v>
      </c>
      <c r="C8" s="11" t="s">
        <v>26</v>
      </c>
      <c r="D8" s="18">
        <v>31845743390.734898</v>
      </c>
      <c r="E8" s="18">
        <v>21250000000.000004</v>
      </c>
      <c r="F8" s="18">
        <v>63786197386.565109</v>
      </c>
      <c r="G8" s="18">
        <v>31841510983.37096</v>
      </c>
      <c r="H8" s="18">
        <v>31877047901.388672</v>
      </c>
      <c r="I8" s="18">
        <v>42444871984.608543</v>
      </c>
      <c r="J8" s="18">
        <v>53139306736.429039</v>
      </c>
      <c r="K8" s="18">
        <v>65875403580.862923</v>
      </c>
      <c r="L8" s="19">
        <v>29718227179.336655</v>
      </c>
      <c r="M8" s="18">
        <v>52914915966.386543</v>
      </c>
      <c r="N8" s="20">
        <v>21128740710.986137</v>
      </c>
      <c r="O8" s="18"/>
      <c r="P8" s="21"/>
      <c r="Q8" s="19"/>
      <c r="R8" s="18"/>
      <c r="S8" s="19"/>
      <c r="T8" s="18"/>
      <c r="U8" s="21"/>
      <c r="V8" s="22"/>
    </row>
    <row r="9" spans="2:22" ht="19.5" x14ac:dyDescent="0.25">
      <c r="B9" s="11">
        <v>4</v>
      </c>
      <c r="C9" s="11" t="s">
        <v>27</v>
      </c>
      <c r="D9" s="23">
        <v>106152477969.11633</v>
      </c>
      <c r="E9" s="23">
        <v>31875000000.000004</v>
      </c>
      <c r="F9" s="23">
        <v>21262065795.521702</v>
      </c>
      <c r="G9" s="23">
        <v>21227673988.913975</v>
      </c>
      <c r="H9" s="23">
        <v>10625682633.796225</v>
      </c>
      <c r="I9" s="23">
        <v>106112179961.52136</v>
      </c>
      <c r="J9" s="23">
        <v>0</v>
      </c>
      <c r="K9" s="23">
        <v>58555914294.100372</v>
      </c>
      <c r="L9" s="24">
        <v>26416201937.188141</v>
      </c>
      <c r="M9" s="23">
        <v>21165966386.554619</v>
      </c>
      <c r="N9" s="25">
        <v>0</v>
      </c>
      <c r="O9" s="23"/>
      <c r="P9" s="26"/>
      <c r="Q9" s="24"/>
      <c r="R9" s="23"/>
      <c r="S9" s="24"/>
      <c r="T9" s="23"/>
      <c r="U9" s="26"/>
      <c r="V9" s="27"/>
    </row>
    <row r="10" spans="2:22" ht="19.5" x14ac:dyDescent="0.25">
      <c r="B10" s="11">
        <v>5</v>
      </c>
      <c r="C10" s="11" t="s">
        <v>28</v>
      </c>
      <c r="D10" s="18">
        <v>116767725766.02797</v>
      </c>
      <c r="E10" s="18">
        <v>74375000000.000031</v>
      </c>
      <c r="F10" s="18">
        <v>15946549346.641277</v>
      </c>
      <c r="G10" s="18">
        <v>10613836994.456987</v>
      </c>
      <c r="H10" s="18">
        <v>13813387423.935093</v>
      </c>
      <c r="I10" s="18">
        <v>53056089980.760681</v>
      </c>
      <c r="J10" s="18">
        <v>85022890778.286484</v>
      </c>
      <c r="K10" s="18">
        <v>58555914294.100372</v>
      </c>
      <c r="L10" s="19">
        <v>26416201937.188141</v>
      </c>
      <c r="M10" s="18">
        <v>10582983193.277309</v>
      </c>
      <c r="N10" s="20">
        <v>5282185177.7465343</v>
      </c>
      <c r="O10" s="18"/>
      <c r="P10" s="21"/>
      <c r="Q10" s="19"/>
      <c r="R10" s="18"/>
      <c r="S10" s="19"/>
      <c r="T10" s="18"/>
      <c r="U10" s="21"/>
      <c r="V10" s="22"/>
    </row>
    <row r="11" spans="2:22" ht="19.5" x14ac:dyDescent="0.25">
      <c r="B11" s="11">
        <v>6</v>
      </c>
      <c r="C11" s="11" t="s">
        <v>29</v>
      </c>
      <c r="D11" s="18">
        <v>10615247796.911634</v>
      </c>
      <c r="E11" s="18">
        <v>10625000000.000002</v>
      </c>
      <c r="F11" s="18">
        <v>31893098693.282555</v>
      </c>
      <c r="G11" s="18">
        <v>10613836994.456987</v>
      </c>
      <c r="H11" s="18">
        <v>10625682633.796225</v>
      </c>
      <c r="I11" s="18">
        <v>106112179961.52136</v>
      </c>
      <c r="J11" s="18">
        <v>21255722694.571621</v>
      </c>
      <c r="K11" s="18">
        <v>73194892867.625458</v>
      </c>
      <c r="L11" s="19">
        <v>33020252421.485168</v>
      </c>
      <c r="M11" s="18">
        <v>31748949579.831924</v>
      </c>
      <c r="N11" s="20">
        <v>10564370355.493069</v>
      </c>
      <c r="O11" s="18"/>
      <c r="P11" s="21"/>
      <c r="Q11" s="19"/>
      <c r="R11" s="18"/>
      <c r="S11" s="19"/>
      <c r="T11" s="18"/>
      <c r="U11" s="21"/>
      <c r="V11" s="22"/>
    </row>
    <row r="12" spans="2:22" ht="19.5" x14ac:dyDescent="0.25">
      <c r="B12" s="11">
        <v>7</v>
      </c>
      <c r="C12" s="11" t="s">
        <v>30</v>
      </c>
      <c r="D12" s="23">
        <v>14861346915.676287</v>
      </c>
      <c r="E12" s="23">
        <v>1062500000.0000004</v>
      </c>
      <c r="F12" s="23">
        <v>61659990807.012932</v>
      </c>
      <c r="G12" s="23">
        <v>5306918497.2284937</v>
      </c>
      <c r="H12" s="23">
        <v>18063660477.453583</v>
      </c>
      <c r="I12" s="23">
        <v>10611217996.152136</v>
      </c>
      <c r="J12" s="23">
        <v>25506867233.485943</v>
      </c>
      <c r="K12" s="23">
        <v>49040578221.309052</v>
      </c>
      <c r="L12" s="24">
        <v>22123569122.395069</v>
      </c>
      <c r="M12" s="23">
        <v>10582983193.277309</v>
      </c>
      <c r="N12" s="25">
        <v>10564370355.493069</v>
      </c>
      <c r="O12" s="23"/>
      <c r="P12" s="26"/>
      <c r="Q12" s="24"/>
      <c r="R12" s="23"/>
      <c r="S12" s="24"/>
      <c r="T12" s="23"/>
      <c r="U12" s="26"/>
      <c r="V12" s="27"/>
    </row>
    <row r="13" spans="2:22" ht="19.5" x14ac:dyDescent="0.25">
      <c r="B13" s="11">
        <v>8</v>
      </c>
      <c r="C13" s="11" t="s">
        <v>31</v>
      </c>
      <c r="D13" s="18">
        <v>74306734578.381439</v>
      </c>
      <c r="E13" s="18">
        <v>53125000000.000008</v>
      </c>
      <c r="F13" s="18">
        <v>106310328977.60851</v>
      </c>
      <c r="G13" s="18">
        <v>10613836994.456987</v>
      </c>
      <c r="H13" s="18">
        <v>26564206584.490562</v>
      </c>
      <c r="I13" s="18">
        <v>31833653988.456409</v>
      </c>
      <c r="J13" s="18">
        <v>10627861347.28581</v>
      </c>
      <c r="K13" s="18">
        <v>73194892867.625458</v>
      </c>
      <c r="L13" s="19">
        <v>33020252421.485168</v>
      </c>
      <c r="M13" s="18">
        <v>21165966386.554619</v>
      </c>
      <c r="N13" s="20">
        <v>36975296244.225746</v>
      </c>
      <c r="O13" s="18"/>
      <c r="P13" s="21"/>
      <c r="Q13" s="19"/>
      <c r="R13" s="18"/>
      <c r="S13" s="19"/>
      <c r="T13" s="18"/>
      <c r="U13" s="21"/>
      <c r="V13" s="22"/>
    </row>
    <row r="14" spans="2:22" ht="19.5" x14ac:dyDescent="0.25">
      <c r="B14" s="11">
        <v>9</v>
      </c>
      <c r="C14" s="11" t="s">
        <v>32</v>
      </c>
      <c r="D14" s="18">
        <v>21230495593.823269</v>
      </c>
      <c r="E14" s="18">
        <v>10625000000.000002</v>
      </c>
      <c r="F14" s="18">
        <v>31893098693.282555</v>
      </c>
      <c r="G14" s="18">
        <v>31841510983.37096</v>
      </c>
      <c r="H14" s="18">
        <v>31877047901.388672</v>
      </c>
      <c r="I14" s="18">
        <v>53056089980.760681</v>
      </c>
      <c r="J14" s="18">
        <v>31883584041.857426</v>
      </c>
      <c r="K14" s="18">
        <v>43916935720.575272</v>
      </c>
      <c r="L14" s="19">
        <v>19812151452.891102</v>
      </c>
      <c r="M14" s="18">
        <v>21165966386.554619</v>
      </c>
      <c r="N14" s="20">
        <v>10564370355.493069</v>
      </c>
      <c r="O14" s="18"/>
      <c r="P14" s="21"/>
      <c r="Q14" s="19"/>
      <c r="R14" s="18"/>
      <c r="S14" s="19"/>
      <c r="T14" s="18"/>
      <c r="U14" s="21"/>
      <c r="V14" s="22"/>
    </row>
    <row r="15" spans="2:22" ht="19.5" x14ac:dyDescent="0.25">
      <c r="B15" s="11">
        <v>12</v>
      </c>
      <c r="C15" s="11" t="s">
        <v>35</v>
      </c>
      <c r="D15" s="18">
        <v>53076238984.558167</v>
      </c>
      <c r="E15" s="18">
        <v>42500000000.000008</v>
      </c>
      <c r="F15" s="18">
        <v>21262065795.521702</v>
      </c>
      <c r="G15" s="18">
        <v>10613836994.456987</v>
      </c>
      <c r="H15" s="18">
        <v>10625682633.796225</v>
      </c>
      <c r="I15" s="18">
        <v>21222435992.304272</v>
      </c>
      <c r="J15" s="18">
        <v>106278613472.85808</v>
      </c>
      <c r="K15" s="18">
        <v>51236425007.33783</v>
      </c>
      <c r="L15" s="19">
        <v>23114176695.039627</v>
      </c>
      <c r="M15" s="18">
        <v>10582983193.277309</v>
      </c>
      <c r="N15" s="20">
        <v>10564370355.493069</v>
      </c>
      <c r="O15" s="18"/>
      <c r="P15" s="21"/>
      <c r="Q15" s="19"/>
      <c r="R15" s="18"/>
      <c r="S15" s="19"/>
      <c r="T15" s="18"/>
      <c r="U15" s="21"/>
      <c r="V15" s="22"/>
    </row>
    <row r="16" spans="2:22" ht="19.5" x14ac:dyDescent="0.25">
      <c r="B16" s="11">
        <v>10</v>
      </c>
      <c r="C16" s="11" t="s">
        <v>33</v>
      </c>
      <c r="D16" s="23">
        <v>21230495593.823269</v>
      </c>
      <c r="E16" s="23">
        <v>74375000000.000031</v>
      </c>
      <c r="F16" s="23">
        <v>31893098693.282555</v>
      </c>
      <c r="G16" s="23">
        <v>31841510983.37096</v>
      </c>
      <c r="H16" s="23">
        <v>21251365267.592449</v>
      </c>
      <c r="I16" s="23">
        <v>95500961965.369217</v>
      </c>
      <c r="J16" s="23">
        <v>31883584041.857426</v>
      </c>
      <c r="K16" s="18">
        <v>36597446433.812729</v>
      </c>
      <c r="L16" s="24">
        <v>16510126210.742584</v>
      </c>
      <c r="M16" s="23">
        <v>21165966386.554619</v>
      </c>
      <c r="N16" s="25">
        <v>52821851777.465347</v>
      </c>
      <c r="O16" s="23"/>
      <c r="P16" s="26"/>
      <c r="Q16" s="24"/>
      <c r="R16" s="23"/>
      <c r="S16" s="24"/>
      <c r="T16" s="23"/>
      <c r="U16" s="26"/>
      <c r="V16" s="27"/>
    </row>
    <row r="17" spans="2:22" ht="19.5" x14ac:dyDescent="0.25">
      <c r="B17" s="11">
        <v>11</v>
      </c>
      <c r="C17" s="11" t="s">
        <v>34</v>
      </c>
      <c r="D17" s="18">
        <v>42460991187.646538</v>
      </c>
      <c r="E17" s="18">
        <v>21250000000.000004</v>
      </c>
      <c r="F17" s="18">
        <v>21262065795.521702</v>
      </c>
      <c r="G17" s="18">
        <v>21227673988.913975</v>
      </c>
      <c r="H17" s="18">
        <v>21251365267.592449</v>
      </c>
      <c r="I17" s="18">
        <v>42444871984.608543</v>
      </c>
      <c r="J17" s="18">
        <v>106278613472.85808</v>
      </c>
      <c r="K17" s="18">
        <v>51236425007.33783</v>
      </c>
      <c r="L17" s="19">
        <v>23114176695.039627</v>
      </c>
      <c r="M17" s="18">
        <v>21165966386.554619</v>
      </c>
      <c r="N17" s="20">
        <v>21128740710.986137</v>
      </c>
      <c r="O17" s="18"/>
      <c r="P17" s="21"/>
      <c r="Q17" s="19"/>
      <c r="R17" s="18"/>
      <c r="S17" s="19"/>
      <c r="T17" s="18"/>
      <c r="U17" s="21"/>
      <c r="V17" s="22"/>
    </row>
    <row r="18" spans="2:22" ht="19.5" x14ac:dyDescent="0.25">
      <c r="B18" s="11">
        <v>13</v>
      </c>
      <c r="C18" s="11" t="s">
        <v>36</v>
      </c>
      <c r="D18" s="23">
        <v>15922871695.367449</v>
      </c>
      <c r="E18" s="23">
        <v>15937500000.000002</v>
      </c>
      <c r="F18" s="23">
        <v>53155164488.804253</v>
      </c>
      <c r="G18" s="23">
        <v>7960377745.8427401</v>
      </c>
      <c r="H18" s="23">
        <v>7969261975.347168</v>
      </c>
      <c r="I18" s="23">
        <v>21222435992.304272</v>
      </c>
      <c r="J18" s="23">
        <v>106278613472.85808</v>
      </c>
      <c r="K18" s="23">
        <v>54896169650.719101</v>
      </c>
      <c r="L18" s="24">
        <v>24765189316.11388</v>
      </c>
      <c r="M18" s="23">
        <v>10582983193.277309</v>
      </c>
      <c r="N18" s="25">
        <v>15846555533.239603</v>
      </c>
      <c r="O18" s="23"/>
      <c r="P18" s="26"/>
      <c r="Q18" s="24"/>
      <c r="R18" s="23"/>
      <c r="S18" s="24"/>
      <c r="T18" s="23"/>
      <c r="U18" s="26"/>
      <c r="V18" s="27"/>
    </row>
    <row r="19" spans="2:22" ht="19.5" x14ac:dyDescent="0.25">
      <c r="B19" s="11">
        <v>14</v>
      </c>
      <c r="C19" s="11" t="s">
        <v>37</v>
      </c>
      <c r="D19" s="18">
        <v>53076238984.558167</v>
      </c>
      <c r="E19" s="18">
        <v>21250000000.000004</v>
      </c>
      <c r="F19" s="18">
        <v>15946549346.641277</v>
      </c>
      <c r="G19" s="18">
        <v>15920755491.68548</v>
      </c>
      <c r="H19" s="18">
        <v>15938523950.694336</v>
      </c>
      <c r="I19" s="18">
        <v>21222435992.304272</v>
      </c>
      <c r="J19" s="18">
        <v>10627861347.28581</v>
      </c>
      <c r="K19" s="18">
        <v>58555914294.100372</v>
      </c>
      <c r="L19" s="19">
        <v>26416201937.188141</v>
      </c>
      <c r="M19" s="18">
        <v>37040441176.470589</v>
      </c>
      <c r="N19" s="20">
        <v>10564370355.493069</v>
      </c>
      <c r="O19" s="18"/>
      <c r="P19" s="21"/>
      <c r="Q19" s="19"/>
      <c r="R19" s="18"/>
      <c r="S19" s="19"/>
      <c r="T19" s="18"/>
      <c r="U19" s="21"/>
      <c r="V19" s="22"/>
    </row>
    <row r="20" spans="2:22" ht="19.5" x14ac:dyDescent="0.25">
      <c r="B20" s="11">
        <v>15</v>
      </c>
      <c r="C20" s="11" t="s">
        <v>38</v>
      </c>
      <c r="D20" s="18">
        <v>45539413048.750908</v>
      </c>
      <c r="E20" s="18">
        <v>0</v>
      </c>
      <c r="F20" s="18">
        <v>45607131131.394051</v>
      </c>
      <c r="G20" s="18">
        <v>9127899815.2330093</v>
      </c>
      <c r="H20" s="18">
        <v>22738960836.323921</v>
      </c>
      <c r="I20" s="18">
        <v>22708006511.765572</v>
      </c>
      <c r="J20" s="18">
        <v>15091563113.145847</v>
      </c>
      <c r="K20" s="18">
        <v>20933739360.140884</v>
      </c>
      <c r="L20" s="19">
        <v>9443792192.5447598</v>
      </c>
      <c r="M20" s="18">
        <v>30267331932.773102</v>
      </c>
      <c r="N20" s="20">
        <v>45321148825.065269</v>
      </c>
      <c r="O20" s="18"/>
      <c r="P20" s="21"/>
      <c r="Q20" s="19"/>
      <c r="R20" s="18"/>
      <c r="S20" s="19"/>
      <c r="T20" s="18"/>
      <c r="U20" s="21"/>
      <c r="V20" s="22"/>
    </row>
    <row r="21" spans="2:22" ht="19.5" x14ac:dyDescent="0.25">
      <c r="B21" s="11">
        <v>16</v>
      </c>
      <c r="C21" s="11" t="s">
        <v>39</v>
      </c>
      <c r="D21" s="23">
        <v>42460991187.646538</v>
      </c>
      <c r="E21" s="23">
        <v>0</v>
      </c>
      <c r="F21" s="23">
        <v>159465493466.41278</v>
      </c>
      <c r="G21" s="23">
        <v>0</v>
      </c>
      <c r="H21" s="23">
        <v>21251365267.592449</v>
      </c>
      <c r="I21" s="23">
        <v>21222435992.304272</v>
      </c>
      <c r="J21" s="23">
        <v>0</v>
      </c>
      <c r="K21" s="23">
        <v>73194892867.625458</v>
      </c>
      <c r="L21" s="24">
        <v>33020252421.485168</v>
      </c>
      <c r="M21" s="23">
        <v>42331932773.109238</v>
      </c>
      <c r="N21" s="25">
        <v>0</v>
      </c>
      <c r="O21" s="23"/>
      <c r="P21" s="26"/>
      <c r="Q21" s="24"/>
      <c r="R21" s="23"/>
      <c r="S21" s="24"/>
      <c r="T21" s="23"/>
      <c r="U21" s="26"/>
      <c r="V21" s="27"/>
    </row>
    <row r="22" spans="2:22" ht="19.5" x14ac:dyDescent="0.25">
      <c r="B22" s="11">
        <v>17</v>
      </c>
      <c r="C22" s="11" t="s">
        <v>40</v>
      </c>
      <c r="D22" s="18">
        <v>63691486781.469795</v>
      </c>
      <c r="E22" s="18">
        <v>10625000000.000002</v>
      </c>
      <c r="F22" s="18">
        <v>42524131591.043404</v>
      </c>
      <c r="G22" s="18">
        <v>21227673988.913975</v>
      </c>
      <c r="H22" s="18">
        <v>21251365267.592449</v>
      </c>
      <c r="I22" s="18">
        <v>63667307976.912819</v>
      </c>
      <c r="J22" s="18">
        <v>53139306736.429039</v>
      </c>
      <c r="K22" s="18">
        <v>102472850014.67566</v>
      </c>
      <c r="L22" s="19">
        <v>46228353390.079254</v>
      </c>
      <c r="M22" s="18">
        <v>31748949579.831924</v>
      </c>
      <c r="N22" s="20">
        <v>10564370355.493069</v>
      </c>
      <c r="O22" s="18"/>
      <c r="P22" s="21"/>
      <c r="Q22" s="19"/>
      <c r="R22" s="18"/>
      <c r="S22" s="19"/>
      <c r="T22" s="18"/>
      <c r="U22" s="21"/>
      <c r="V22" s="22"/>
    </row>
    <row r="23" spans="2:22" ht="19.5" x14ac:dyDescent="0.25">
      <c r="B23" s="11">
        <v>18</v>
      </c>
      <c r="C23" s="11" t="s">
        <v>41</v>
      </c>
      <c r="D23" s="18">
        <v>42460991187.646538</v>
      </c>
      <c r="E23" s="18">
        <v>31875000000.000004</v>
      </c>
      <c r="F23" s="18">
        <v>85048263182.086807</v>
      </c>
      <c r="G23" s="18">
        <v>21227673988.913975</v>
      </c>
      <c r="H23" s="18">
        <v>21251365267.592449</v>
      </c>
      <c r="I23" s="18">
        <v>53056089980.760681</v>
      </c>
      <c r="J23" s="18">
        <v>31883584041.857426</v>
      </c>
      <c r="K23" s="18">
        <v>36597446433.812729</v>
      </c>
      <c r="L23" s="19">
        <v>16510126210.742584</v>
      </c>
      <c r="M23" s="18">
        <v>21165966386.554619</v>
      </c>
      <c r="N23" s="20">
        <v>21128740710.986137</v>
      </c>
      <c r="O23" s="18"/>
      <c r="P23" s="21"/>
      <c r="Q23" s="19"/>
      <c r="R23" s="18"/>
      <c r="S23" s="19"/>
      <c r="T23" s="18"/>
      <c r="U23" s="21"/>
      <c r="V23" s="22"/>
    </row>
    <row r="24" spans="2:22" ht="19.5" x14ac:dyDescent="0.25">
      <c r="B24" s="11">
        <v>19</v>
      </c>
      <c r="C24" s="11" t="s">
        <v>42</v>
      </c>
      <c r="D24" s="23">
        <v>53076238984.558167</v>
      </c>
      <c r="E24" s="23">
        <v>21250000000.000004</v>
      </c>
      <c r="F24" s="23">
        <v>31893098693.282555</v>
      </c>
      <c r="G24" s="23">
        <v>10613836994.456987</v>
      </c>
      <c r="H24" s="23">
        <v>42502730535.184898</v>
      </c>
      <c r="I24" s="23">
        <v>42444871984.608543</v>
      </c>
      <c r="J24" s="23">
        <v>42511445389.143242</v>
      </c>
      <c r="K24" s="23">
        <v>73194892867.625458</v>
      </c>
      <c r="L24" s="24">
        <v>33020252421.485168</v>
      </c>
      <c r="M24" s="23">
        <v>21165966386.554619</v>
      </c>
      <c r="N24" s="25">
        <v>0</v>
      </c>
      <c r="O24" s="23"/>
      <c r="P24" s="26"/>
      <c r="Q24" s="24"/>
      <c r="R24" s="23"/>
      <c r="S24" s="24"/>
      <c r="T24" s="23"/>
      <c r="U24" s="26"/>
      <c r="V24" s="27"/>
    </row>
    <row r="25" spans="2:22" ht="19.5" x14ac:dyDescent="0.25">
      <c r="B25" s="11">
        <v>20</v>
      </c>
      <c r="C25" s="11" t="s">
        <v>43</v>
      </c>
      <c r="D25" s="18">
        <v>21230495593.823269</v>
      </c>
      <c r="E25" s="18">
        <v>10625000000.000002</v>
      </c>
      <c r="F25" s="18">
        <v>53155164488.804253</v>
      </c>
      <c r="G25" s="18">
        <v>10613836994.456987</v>
      </c>
      <c r="H25" s="18">
        <v>10625682633.796225</v>
      </c>
      <c r="I25" s="18">
        <v>21222435992.304272</v>
      </c>
      <c r="J25" s="18">
        <v>21255722694.571621</v>
      </c>
      <c r="K25" s="18">
        <v>95153360727.913116</v>
      </c>
      <c r="L25" s="19">
        <v>42926328147.930733</v>
      </c>
      <c r="M25" s="18">
        <v>10582983193.277309</v>
      </c>
      <c r="N25" s="20">
        <v>5282185177.7465343</v>
      </c>
      <c r="O25" s="18"/>
      <c r="P25" s="21"/>
      <c r="Q25" s="19"/>
      <c r="R25" s="18"/>
      <c r="S25" s="19"/>
      <c r="T25" s="18"/>
      <c r="U25" s="21"/>
      <c r="V25" s="22"/>
    </row>
    <row r="26" spans="2:22" ht="19.5" x14ac:dyDescent="0.25">
      <c r="B26" s="11">
        <v>21</v>
      </c>
      <c r="C26" s="11" t="s">
        <v>44</v>
      </c>
      <c r="D26" s="18">
        <v>10615247796.911634</v>
      </c>
      <c r="E26" s="18">
        <v>21250000000.000004</v>
      </c>
      <c r="F26" s="18">
        <v>53155164488.804253</v>
      </c>
      <c r="G26" s="18">
        <v>10613836994.456987</v>
      </c>
      <c r="H26" s="18">
        <v>31877047901.388672</v>
      </c>
      <c r="I26" s="18">
        <v>106112179961.52136</v>
      </c>
      <c r="J26" s="18">
        <v>31883584041.857426</v>
      </c>
      <c r="K26" s="18">
        <v>73194892867.625458</v>
      </c>
      <c r="L26" s="19">
        <v>33020252421.485168</v>
      </c>
      <c r="M26" s="18">
        <v>21165966386.554619</v>
      </c>
      <c r="N26" s="20">
        <v>21128740710.986137</v>
      </c>
      <c r="O26" s="18"/>
      <c r="P26" s="21"/>
      <c r="Q26" s="19"/>
      <c r="R26" s="18"/>
      <c r="S26" s="19"/>
      <c r="T26" s="18"/>
      <c r="U26" s="21"/>
      <c r="V26" s="22"/>
    </row>
    <row r="27" spans="2:22" ht="19.5" x14ac:dyDescent="0.25">
      <c r="B27" s="11">
        <v>22</v>
      </c>
      <c r="C27" s="11" t="s">
        <v>45</v>
      </c>
      <c r="D27" s="23">
        <v>21230495593.823269</v>
      </c>
      <c r="E27" s="23">
        <v>21250000000.000004</v>
      </c>
      <c r="F27" s="23">
        <v>21262065795.521702</v>
      </c>
      <c r="G27" s="23">
        <v>10613836994.456987</v>
      </c>
      <c r="H27" s="23">
        <v>42502730535.184898</v>
      </c>
      <c r="I27" s="23">
        <v>0</v>
      </c>
      <c r="J27" s="23">
        <v>85022890778.286484</v>
      </c>
      <c r="K27" s="23">
        <v>58555914294.100372</v>
      </c>
      <c r="L27" s="24">
        <v>26416201937.188141</v>
      </c>
      <c r="M27" s="23">
        <v>31748949579.831924</v>
      </c>
      <c r="N27" s="25">
        <v>21128740710.986137</v>
      </c>
      <c r="O27" s="23"/>
      <c r="P27" s="26"/>
      <c r="Q27" s="24"/>
      <c r="R27" s="23"/>
      <c r="S27" s="24"/>
      <c r="T27" s="23"/>
      <c r="U27" s="26"/>
      <c r="V27" s="27"/>
    </row>
    <row r="28" spans="2:22" ht="19.5" x14ac:dyDescent="0.25">
      <c r="B28" s="11">
        <v>23</v>
      </c>
      <c r="C28" s="11" t="s">
        <v>46</v>
      </c>
      <c r="D28" s="18">
        <v>74306734578.381439</v>
      </c>
      <c r="E28" s="18">
        <v>21250000000.000004</v>
      </c>
      <c r="F28" s="18">
        <v>42524131591.043404</v>
      </c>
      <c r="G28" s="18">
        <v>31841510983.37096</v>
      </c>
      <c r="H28" s="18">
        <v>31877047901.388672</v>
      </c>
      <c r="I28" s="18">
        <v>42444871984.608543</v>
      </c>
      <c r="J28" s="18">
        <v>21255722694.571621</v>
      </c>
      <c r="K28" s="18">
        <v>102472850014.67566</v>
      </c>
      <c r="L28" s="19">
        <v>46228353390.079254</v>
      </c>
      <c r="M28" s="18">
        <v>21165966386.554619</v>
      </c>
      <c r="N28" s="20">
        <v>10564370355.493069</v>
      </c>
      <c r="O28" s="18"/>
      <c r="P28" s="21"/>
      <c r="Q28" s="19"/>
      <c r="R28" s="18"/>
      <c r="S28" s="19"/>
      <c r="T28" s="18"/>
      <c r="U28" s="21"/>
      <c r="V28" s="22"/>
    </row>
    <row r="29" spans="2:22" ht="19.5" x14ac:dyDescent="0.25">
      <c r="B29" s="11">
        <v>24</v>
      </c>
      <c r="C29" s="11" t="s">
        <v>47</v>
      </c>
      <c r="D29" s="18">
        <v>21230495593.823269</v>
      </c>
      <c r="E29" s="18">
        <v>10625000000.000002</v>
      </c>
      <c r="F29" s="18">
        <v>63786197386.565109</v>
      </c>
      <c r="G29" s="18">
        <v>21227673988.913975</v>
      </c>
      <c r="H29" s="18">
        <v>31877047901.388672</v>
      </c>
      <c r="I29" s="18">
        <v>84889743969.217087</v>
      </c>
      <c r="J29" s="18">
        <v>21255722694.571621</v>
      </c>
      <c r="K29" s="18">
        <v>109792339301.4382</v>
      </c>
      <c r="L29" s="19">
        <v>49530378632.22776</v>
      </c>
      <c r="M29" s="18">
        <v>42331932773.109238</v>
      </c>
      <c r="N29" s="20">
        <v>10564370355.493069</v>
      </c>
      <c r="O29" s="18"/>
      <c r="P29" s="21"/>
      <c r="Q29" s="19"/>
      <c r="R29" s="18"/>
      <c r="S29" s="19"/>
      <c r="T29" s="18"/>
      <c r="U29" s="21"/>
      <c r="V29" s="22"/>
    </row>
    <row r="30" spans="2:22" ht="19.5" x14ac:dyDescent="0.25">
      <c r="B30" s="11">
        <v>25</v>
      </c>
      <c r="C30" s="11" t="s">
        <v>48</v>
      </c>
      <c r="D30" s="23">
        <v>21230495593.823269</v>
      </c>
      <c r="E30" s="23">
        <v>21250000000.000004</v>
      </c>
      <c r="F30" s="23">
        <v>85048263182.086807</v>
      </c>
      <c r="G30" s="23">
        <v>10613836994.456987</v>
      </c>
      <c r="H30" s="23">
        <v>42502730535.184898</v>
      </c>
      <c r="I30" s="23">
        <v>42444871984.608543</v>
      </c>
      <c r="J30" s="23">
        <v>63767168083.714851</v>
      </c>
      <c r="K30" s="23">
        <v>73194892867.625458</v>
      </c>
      <c r="L30" s="24">
        <v>33020252421.485168</v>
      </c>
      <c r="M30" s="23">
        <v>42331932773.109238</v>
      </c>
      <c r="N30" s="25">
        <v>10564370355.493069</v>
      </c>
      <c r="O30" s="23"/>
      <c r="P30" s="26"/>
      <c r="Q30" s="24"/>
      <c r="R30" s="23"/>
      <c r="S30" s="24"/>
      <c r="T30" s="23"/>
      <c r="U30" s="26"/>
      <c r="V30" s="27"/>
    </row>
    <row r="31" spans="2:22" ht="19.5" x14ac:dyDescent="0.25">
      <c r="B31" s="11">
        <v>26</v>
      </c>
      <c r="C31" s="11" t="s">
        <v>49</v>
      </c>
      <c r="D31" s="18">
        <v>21230495593.823269</v>
      </c>
      <c r="E31" s="18">
        <v>10625000000.000002</v>
      </c>
      <c r="F31" s="18">
        <v>31893098693.282555</v>
      </c>
      <c r="G31" s="18">
        <v>10613836994.456987</v>
      </c>
      <c r="H31" s="18">
        <v>10625682633.796225</v>
      </c>
      <c r="I31" s="18">
        <v>21222435992.304272</v>
      </c>
      <c r="J31" s="18">
        <v>21255722694.571621</v>
      </c>
      <c r="K31" s="18">
        <v>51236425007.33783</v>
      </c>
      <c r="L31" s="19">
        <v>23114176695.039627</v>
      </c>
      <c r="M31" s="18">
        <v>10582983193.277309</v>
      </c>
      <c r="N31" s="20">
        <v>21128740710.986137</v>
      </c>
      <c r="O31" s="18"/>
      <c r="P31" s="21"/>
      <c r="Q31" s="19"/>
      <c r="R31" s="18"/>
      <c r="S31" s="19"/>
      <c r="T31" s="18"/>
      <c r="U31" s="21"/>
      <c r="V31" s="22"/>
    </row>
    <row r="32" spans="2:22" ht="19.5" x14ac:dyDescent="0.25">
      <c r="B32" s="11">
        <v>27</v>
      </c>
      <c r="C32" s="11" t="s">
        <v>50</v>
      </c>
      <c r="D32" s="18">
        <v>10615247796.911634</v>
      </c>
      <c r="E32" s="18">
        <v>10625000000.000002</v>
      </c>
      <c r="F32" s="18">
        <v>85048263182.086807</v>
      </c>
      <c r="G32" s="18">
        <v>26534592486.142467</v>
      </c>
      <c r="H32" s="18">
        <v>31877047901.388672</v>
      </c>
      <c r="I32" s="18">
        <v>31833653988.456409</v>
      </c>
      <c r="J32" s="18">
        <v>26569653368.21452</v>
      </c>
      <c r="K32" s="18">
        <v>102472850014.67566</v>
      </c>
      <c r="L32" s="19">
        <v>46228353390.079254</v>
      </c>
      <c r="M32" s="18">
        <v>52914915966.386543</v>
      </c>
      <c r="N32" s="20">
        <v>21128740710.986137</v>
      </c>
      <c r="O32" s="18"/>
      <c r="P32" s="21"/>
      <c r="Q32" s="19"/>
      <c r="R32" s="18"/>
      <c r="S32" s="19"/>
      <c r="T32" s="18"/>
      <c r="U32" s="21"/>
      <c r="V32" s="22"/>
    </row>
    <row r="33" spans="2:22" ht="19.5" x14ac:dyDescent="0.25">
      <c r="B33" s="11">
        <v>28</v>
      </c>
      <c r="C33" s="11" t="s">
        <v>51</v>
      </c>
      <c r="D33" s="23">
        <v>21230495593.823269</v>
      </c>
      <c r="E33" s="23">
        <v>31875000000.000004</v>
      </c>
      <c r="F33" s="23">
        <v>34019305272.834728</v>
      </c>
      <c r="G33" s="23">
        <v>3184151098.3370957</v>
      </c>
      <c r="H33" s="23">
        <v>10625682633.796225</v>
      </c>
      <c r="I33" s="23">
        <v>53056089980.760681</v>
      </c>
      <c r="J33" s="23">
        <v>31883584041.857426</v>
      </c>
      <c r="K33" s="23">
        <v>29277957147.050186</v>
      </c>
      <c r="L33" s="24">
        <v>13208100968.59407</v>
      </c>
      <c r="M33" s="23">
        <v>10582983193.277309</v>
      </c>
      <c r="N33" s="25">
        <v>15846555533.239603</v>
      </c>
      <c r="O33" s="23"/>
      <c r="P33" s="26"/>
      <c r="Q33" s="24"/>
      <c r="R33" s="23"/>
      <c r="S33" s="24"/>
      <c r="T33" s="23"/>
      <c r="U33" s="26"/>
      <c r="V33" s="27"/>
    </row>
    <row r="34" spans="2:22" ht="19.5" x14ac:dyDescent="0.25">
      <c r="B34" s="11">
        <v>29</v>
      </c>
      <c r="C34" s="11" t="s">
        <v>52</v>
      </c>
      <c r="D34" s="18">
        <v>26538119492.279083</v>
      </c>
      <c r="E34" s="18">
        <v>10625000000.000002</v>
      </c>
      <c r="F34" s="18">
        <v>21262065795.521702</v>
      </c>
      <c r="G34" s="18">
        <v>3184151098.3370957</v>
      </c>
      <c r="H34" s="18">
        <v>23376501794.351696</v>
      </c>
      <c r="I34" s="18">
        <v>26528044990.380341</v>
      </c>
      <c r="J34" s="18">
        <v>116906474820.14389</v>
      </c>
      <c r="K34" s="18">
        <v>43916935720.575272</v>
      </c>
      <c r="L34" s="19">
        <v>19812151452.891102</v>
      </c>
      <c r="M34" s="18">
        <v>8466386554.6218481</v>
      </c>
      <c r="N34" s="20">
        <v>10564370355.493069</v>
      </c>
      <c r="O34" s="18"/>
      <c r="P34" s="21"/>
      <c r="Q34" s="19"/>
      <c r="R34" s="18"/>
      <c r="S34" s="19"/>
      <c r="T34" s="18"/>
      <c r="U34" s="21"/>
      <c r="V34" s="22"/>
    </row>
    <row r="35" spans="2:22" ht="19.5" x14ac:dyDescent="0.25">
      <c r="B35" s="11">
        <v>30</v>
      </c>
      <c r="C35" s="11" t="s">
        <v>53</v>
      </c>
      <c r="D35" s="18">
        <v>21230495593.823269</v>
      </c>
      <c r="E35" s="18">
        <v>10625000000.000002</v>
      </c>
      <c r="F35" s="18">
        <v>42524131591.043404</v>
      </c>
      <c r="G35" s="18">
        <v>21227673988.913975</v>
      </c>
      <c r="H35" s="18">
        <v>10625682633.796225</v>
      </c>
      <c r="I35" s="18">
        <v>26528044990.380341</v>
      </c>
      <c r="J35" s="18">
        <v>53139306736.429039</v>
      </c>
      <c r="K35" s="18">
        <v>54896169650.719101</v>
      </c>
      <c r="L35" s="19">
        <v>24765189316.11388</v>
      </c>
      <c r="M35" s="18">
        <v>21165966386.554619</v>
      </c>
      <c r="N35" s="20">
        <v>21128740710.986137</v>
      </c>
      <c r="O35" s="18"/>
      <c r="P35" s="21"/>
      <c r="Q35" s="19"/>
      <c r="R35" s="18"/>
      <c r="S35" s="19"/>
      <c r="T35" s="18"/>
      <c r="U35" s="21"/>
      <c r="V35" s="22"/>
    </row>
    <row r="36" spans="2:22" ht="20.25" thickBot="1" x14ac:dyDescent="0.3">
      <c r="B36" s="12">
        <v>31</v>
      </c>
      <c r="C36" s="12" t="s">
        <v>54</v>
      </c>
      <c r="D36" s="28">
        <v>116767725766.02797</v>
      </c>
      <c r="E36" s="28">
        <v>42500000000.000008</v>
      </c>
      <c r="F36" s="28">
        <v>106310328977.60851</v>
      </c>
      <c r="G36" s="28">
        <v>21227673988.913975</v>
      </c>
      <c r="H36" s="28">
        <v>10625682633.796225</v>
      </c>
      <c r="I36" s="28">
        <v>31833653988.456409</v>
      </c>
      <c r="J36" s="28">
        <v>0</v>
      </c>
      <c r="K36" s="28">
        <v>109792339301.4382</v>
      </c>
      <c r="L36" s="29">
        <v>49530378632.22776</v>
      </c>
      <c r="M36" s="28">
        <v>21165966386.554619</v>
      </c>
      <c r="N36" s="30">
        <v>10564370355.493069</v>
      </c>
      <c r="O36" s="28"/>
      <c r="P36" s="31"/>
      <c r="Q36" s="29"/>
      <c r="R36" s="28"/>
      <c r="S36" s="29"/>
      <c r="T36" s="28"/>
      <c r="U36" s="31"/>
      <c r="V36" s="32"/>
    </row>
    <row r="37" spans="2:22" ht="20.25" thickBot="1" x14ac:dyDescent="0.3">
      <c r="B37" s="1" t="s">
        <v>14</v>
      </c>
      <c r="C37" s="2"/>
      <c r="D37" s="3">
        <f>SUM(D6:D36)</f>
        <v>1312999999999.9998</v>
      </c>
      <c r="E37" s="3">
        <f>SUM(E6:E36)</f>
        <v>697000000000.00012</v>
      </c>
      <c r="F37" s="3">
        <f>SUM(F6:F36)</f>
        <v>1619000000000.0002</v>
      </c>
      <c r="G37" s="3">
        <f>SUM(G6:G36)</f>
        <v>516999999999.99994</v>
      </c>
      <c r="H37" s="3">
        <f>SUM(H6:H36)</f>
        <v>681000000000.00012</v>
      </c>
      <c r="I37" s="3">
        <f>SUM(I6:I36)</f>
        <v>1433999999999.9998</v>
      </c>
      <c r="J37" s="3">
        <f>SUM(J6:J36)</f>
        <v>1300000000000</v>
      </c>
      <c r="K37" s="4">
        <f>SUM(K6:K36)</f>
        <v>1994999999999.9995</v>
      </c>
      <c r="L37" s="5">
        <f>SUM(L6:L36)</f>
        <v>899999999999.99976</v>
      </c>
      <c r="M37" s="3">
        <f>SUM(M6:M36)</f>
        <v>805999999999.99988</v>
      </c>
      <c r="N37" s="3">
        <f>SUM(N6:N36)</f>
        <v>525999999999.99982</v>
      </c>
      <c r="O37" s="6"/>
      <c r="P37" s="7"/>
      <c r="Q37" s="8"/>
      <c r="R37" s="6"/>
      <c r="S37" s="9"/>
      <c r="T37" s="6"/>
      <c r="U37" s="7"/>
      <c r="V37" s="9"/>
    </row>
  </sheetData>
  <mergeCells count="6">
    <mergeCell ref="B4:B5"/>
    <mergeCell ref="K4:L4"/>
    <mergeCell ref="O4:Q4"/>
    <mergeCell ref="R4:S4"/>
    <mergeCell ref="T4:V4"/>
    <mergeCell ref="B37:C3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اقبال عباسي</dc:creator>
  <cp:lastModifiedBy>اقبال عباسي</cp:lastModifiedBy>
  <dcterms:created xsi:type="dcterms:W3CDTF">2025-09-15T07:08:21Z</dcterms:created>
  <dcterms:modified xsi:type="dcterms:W3CDTF">2025-09-15T07:40:48Z</dcterms:modified>
</cp:coreProperties>
</file>